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eb4a50f4a6be67/Escritorio/2026/SAN CRISTOBAL/CESION 627 2026/"/>
    </mc:Choice>
  </mc:AlternateContent>
  <xr:revisionPtr revIDLastSave="27" documentId="13_ncr:1_{E1EB8F3A-6087-4DAB-A9D5-AB3699F32059}" xr6:coauthVersionLast="47" xr6:coauthVersionMax="47" xr10:uidLastSave="{3C1FA691-5339-4DAF-8428-17A8AA6A0E3B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33" i="1"/>
  <c r="G32" i="1"/>
  <c r="H37" i="1"/>
  <c r="H38" i="1" s="1"/>
  <c r="H40" i="1" s="1"/>
  <c r="G36" i="1" l="1"/>
  <c r="G37" i="1" s="1"/>
  <c r="G38" i="1" s="1"/>
  <c r="F40" i="1" l="1"/>
  <c r="E40" i="1"/>
  <c r="G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22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<sst xmlns="http://schemas.openxmlformats.org/spreadsheetml/2006/main" count="69" uniqueCount="59">
  <si>
    <t>CERTIFICADO DE IDONEIDAD CONTRATO DE PRESTACIÓN DE SERVICIOS PROFESIONALES Y/O APOYO A LA GESTIÓN</t>
  </si>
  <si>
    <r>
      <rPr>
        <sz val="11"/>
        <color rgb="FF7F7F7F"/>
        <rFont val="Garamond"/>
        <family val="1"/>
      </rPr>
      <t>Cuando se trate de una Cesión de contrato reemplazar por el siguiente párrafo:</t>
    </r>
  </si>
  <si>
    <r>
      <rPr>
        <sz val="11"/>
        <color rgb="FF7F7F7F"/>
        <rFont val="Garamond"/>
        <family val="1"/>
      </rPr>
      <t>Requiere Ceder el Contrato No----------- cuyo objeto es “&lt;TRANSCRIBIR EL OBJETO DEL CONTRATO&gt;”.</t>
    </r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</si>
  <si>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</si>
  <si>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</si>
  <si>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</si>
  <si>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</si>
  <si>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</si>
  <si>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</si>
  <si>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</si>
  <si>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</si>
  <si>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</si>
  <si>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</si>
  <si>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</si>
  <si>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</si>
  <si>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</si>
  <si>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</si>
  <si>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</si>
  <si>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</si>
  <si>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</si>
  <si>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</si>
  <si>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</si>
  <si>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</si>
  <si>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</si>
  <si>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</si>
  <si>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</si>
  <si>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</si>
  <si>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</si>
  <si>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r>
      <rPr>
        <b/>
        <sz val="11"/>
        <color rgb="FF000000"/>
        <rFont val="Garamond"/>
        <family val="1"/>
      </rPr>
      <t xml:space="preserve">  </t>
    </r>
  </si>
  <si>
    <t>Gerente del Proyecto del Área	                                             Director / Subdirector/ Jefe de Oficina/Asesor despacho</t>
  </si>
  <si>
    <t>(aplica solo para el nivel central)	                                                       (aplica solo para el nivel central)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</si>
  <si>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</si>
  <si>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</si>
  <si>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</si>
  <si>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r>
  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  </r>
    <r>
      <rPr>
        <sz val="11"/>
        <color theme="0" tint="-0.499984740745262"/>
        <rFont val="Garamond"/>
        <family val="1"/>
      </rPr>
      <t>(Este parráfo aplica para el nivel central)</t>
    </r>
    <r>
      <rPr>
        <sz val="11"/>
        <color theme="1"/>
        <rFont val="Garamond"/>
        <family val="1"/>
      </rPr>
      <t xml:space="preserve">  </t>
    </r>
  </si>
  <si>
    <t>Fecha expedición Tarjeta y/o Matrícula Profesional:</t>
  </si>
  <si>
    <t>Código: GCO-GCI-F028
Versión: 04
Vigencia: 26 de julio de 2024 
Caso HOLA: 64148</t>
  </si>
  <si>
    <t xml:space="preserve"> FONDO DE DESARROLLO LOCAL DE SAN CRISTOBAL</t>
  </si>
  <si>
    <t>N/A</t>
  </si>
  <si>
    <t>Equivalencias</t>
  </si>
  <si>
    <t xml:space="preserve"> Alcalde Local de San Cristobal </t>
  </si>
  <si>
    <t>CARLOS HERNANDO MACIAS MONTOYA</t>
  </si>
  <si>
    <t xml:space="preserve">XXXXXXXXXXXXXXXXX		                                                                           José Mauricio Barragán Moreno </t>
  </si>
  <si>
    <t>Nota</t>
  </si>
  <si>
    <t>De conformidad con la resolución 001 de 2024 y 007 de 2024, se aplica las equivalencias establecidas en el Decreto 785 de 2005 Art. 25 "Equivalencias entre estudios y experiencia"</t>
  </si>
  <si>
    <t>BACHILLER</t>
  </si>
  <si>
    <t>2 Año(s)</t>
  </si>
  <si>
    <r>
      <t xml:space="preserve">Requiere </t>
    </r>
    <r>
      <rPr>
        <sz val="11"/>
        <rFont val="Garamond"/>
        <family val="1"/>
      </rPr>
      <t>contratar veintidós (22</t>
    </r>
    <r>
      <rPr>
        <sz val="11"/>
        <color rgb="FF000000"/>
        <rFont val="Garamond"/>
        <family val="1"/>
      </rPr>
      <t>) personas con el fin de</t>
    </r>
    <r>
      <rPr>
        <sz val="11"/>
        <color theme="1"/>
        <rFont val="Garamond"/>
        <family val="1"/>
      </rPr>
      <t xml:space="preserve"> “PRESTACIÓN DE SERVICIOS DE APOYO EN LA EJECUCIÓN DE ACTIVIDADES DE OBRA CIVIL, QUE CONLLEVEN AL MEJORAMIENTO Y ADECUACIÓN DEL ESPACIO PÚBLICO Y LA MALLA VIAL DE LA LOCALIDAD DE SAN CRISTÓBAL. de acuerdo con lo contemplado en el(los) proyecto(s) --- .</t>
    </r>
  </si>
  <si>
    <t>OLGA PATRICIA LINARES MORENO</t>
  </si>
  <si>
    <t>BACHILLER ACADEMICO</t>
  </si>
  <si>
    <t>PRESTACIÓN DE SERVICIOS DE APOYO EN LA EJECUCIÓN DE ACTIVIDADES DE OBRA CIVIL, QUE CONLLEVEN AL MEJORAMIENTO Y ADECUACIÓN DEL ESPACIO PÚBLICO Y LA MALLA VIAL DE LA LOCALIDAD DE SAN CRISTÓBAL. de acuerdo con lo contemplado en el(los) proyecto(s) --- .</t>
  </si>
  <si>
    <t>PROCESOS Y SERVICIOS S.A.S.</t>
  </si>
  <si>
    <t>ARCHIVOS DEL ESTADO</t>
  </si>
  <si>
    <t>CORPORACION AUTONOMA REGIONAL DE CUNDINAMARCA</t>
  </si>
  <si>
    <t>1082-2022</t>
  </si>
  <si>
    <t>Dada en Bogotá, D.C., a los 29 de abril de 2026</t>
  </si>
  <si>
    <t xml:space="preserve">Elaboró: Camilo Supelano Cruz- contratista FDLS-CPS-068-2026 Abogado </t>
  </si>
  <si>
    <t>Revisó y aprobó: José Mauricio Barragán Moreno – Abogado de Despacho FDLSC-CPS-031-2026</t>
  </si>
  <si>
    <t xml:space="preserve">Revisó: Mireya mahecha Medina- contratista FDLS-CPS-023-2026 Abogado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</si>
</sst>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rgb="FF7F7F7F"/>
      <name val="Garamond"/>
      <family val="1"/>
    </font>
    <font>
      <b/>
      <sz val="11"/>
      <color rgb="FF7F7F7F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sz val="9.5"/>
      <color theme="1"/>
      <name val="Arial MT"/>
      <family val="2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4"/>
      <name val="Garamond"/>
      <family val="1"/>
    </font>
    <font>
      <sz val="14"/>
      <color theme="1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sz val="11"/>
      <color theme="0" tint="-0.499984740745262"/>
      <name val="Garamond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14">
    <xf numFmtId="0" fontId="0" fillId="0" borderId="0" xfId="0"/>
    <xf numFmtId="0" fontId="17" fillId="0" borderId="1" xfId="1" applyFont="1" applyBorder="1" applyAlignment="1">
      <alignment horizont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0" fillId="0" borderId="35" xfId="0" applyBorder="1"/>
    <xf numFmtId="0" fontId="16" fillId="0" borderId="1" xfId="1" applyFont="1" applyBorder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19" fillId="0" borderId="41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vertical="center" wrapText="1"/>
    </xf>
    <xf numFmtId="14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14" fontId="8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20" fillId="0" borderId="29" xfId="1" applyFont="1" applyBorder="1" applyAlignment="1">
      <alignment horizontal="center" vertical="center" wrapText="1"/>
    </xf>
    <xf numFmtId="0" fontId="20" fillId="0" borderId="39" xfId="1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35" xfId="0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35" xfId="0" applyBorder="1" applyAlignment="1">
      <alignment wrapText="1"/>
    </xf>
    <xf numFmtId="0" fontId="6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17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9" fillId="0" borderId="40" xfId="1" applyFont="1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2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3" fillId="0" borderId="30" xfId="0" applyFont="1" applyBorder="1" applyAlignment="1">
      <alignment vertical="center" wrapText="1"/>
    </xf>
    <xf numFmtId="0" fontId="24" fillId="0" borderId="32" xfId="0" applyFont="1" applyBorder="1" applyAlignment="1">
      <alignment vertical="center"/>
    </xf>
    <xf numFmtId="0" fontId="0" fillId="0" borderId="3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6" fillId="0" borderId="33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34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wrapText="1"/>
    </xf>
    <xf numFmtId="0" fontId="16" fillId="0" borderId="4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top" wrapText="1"/>
    </xf>
    <xf numFmtId="0" fontId="16" fillId="0" borderId="6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609088</xdr:colOff>
      <xdr:row>0</xdr:row>
      <xdr:rowOff>116405</xdr:rowOff>
    </xdr:from>
    <xdr:ext cx="1374929" cy="501635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088" y="116405"/>
          <a:ext cx="1374929" cy="5016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zoomScale="93" zoomScaleNormal="93" zoomScalePageLayoutView="80" workbookViewId="0">
      <selection activeCell="A53" sqref="A53:I55"/>
    </sheetView>
  </sheetViews>
  <sheetFormatPr baseColWidth="10" defaultColWidth="9" defaultRowHeight="13.2"/>
  <cols>
    <col min="1" max="1" width="26.33203125" customWidth="1"/>
    <col min="2" max="2" width="5.3320312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09375" customWidth="1"/>
    <col min="8" max="8" width="22" customWidth="1"/>
    <col min="9" max="9" width="26.77734375" customWidth="1"/>
  </cols>
  <sheetData>
    <row r="1" spans="1:9" ht="30.75" customHeight="1">
      <c r="A1" s="72"/>
      <c r="B1" s="73"/>
      <c r="C1" s="73"/>
      <c r="D1" s="73"/>
      <c r="E1" s="74"/>
      <c r="F1" s="78" t="s">
        <v>0</v>
      </c>
      <c r="G1" s="79"/>
      <c r="H1" s="80"/>
      <c r="I1" s="84" t="s">
        <v>36</v>
      </c>
    </row>
    <row r="2" spans="1:9" ht="27.9" customHeight="1">
      <c r="A2" s="75"/>
      <c r="B2" s="76"/>
      <c r="C2" s="76"/>
      <c r="D2" s="76"/>
      <c r="E2" s="77"/>
      <c r="F2" s="81"/>
      <c r="G2" s="82"/>
      <c r="H2" s="83"/>
      <c r="I2" s="85"/>
    </row>
    <row r="3" spans="1:9" ht="27.9" customHeight="1">
      <c r="A3" s="86"/>
      <c r="B3" s="87"/>
      <c r="C3" s="87"/>
      <c r="D3" s="87"/>
      <c r="E3" s="87"/>
      <c r="F3" s="87"/>
      <c r="G3" s="87"/>
      <c r="H3" s="87"/>
      <c r="I3" s="88"/>
    </row>
    <row r="4" spans="1:9" ht="30" customHeight="1">
      <c r="A4" s="47" t="s">
        <v>37</v>
      </c>
      <c r="B4" s="51"/>
      <c r="C4" s="51"/>
      <c r="D4" s="51"/>
      <c r="E4" s="51"/>
      <c r="F4" s="51"/>
      <c r="G4" s="51"/>
      <c r="H4" s="51"/>
      <c r="I4" s="52"/>
    </row>
    <row r="5" spans="1:9">
      <c r="A5" s="42"/>
      <c r="B5" s="43"/>
      <c r="C5" s="43"/>
      <c r="D5" s="43"/>
      <c r="E5" s="43"/>
      <c r="F5" s="43"/>
      <c r="G5" s="43"/>
      <c r="H5" s="43"/>
      <c r="I5" s="44"/>
    </row>
    <row r="6" spans="1:9" ht="40.799999999999997" customHeight="1">
      <c r="A6" s="89" t="s">
        <v>47</v>
      </c>
      <c r="B6" s="90"/>
      <c r="C6" s="90"/>
      <c r="D6" s="90"/>
      <c r="E6" s="90"/>
      <c r="F6" s="90"/>
      <c r="G6" s="90"/>
      <c r="H6" s="90"/>
      <c r="I6" s="91"/>
    </row>
    <row r="7" spans="1:9" ht="6" customHeight="1">
      <c r="A7" s="42"/>
      <c r="B7" s="43"/>
      <c r="C7" s="43"/>
      <c r="D7" s="43"/>
      <c r="E7" s="43"/>
      <c r="F7" s="43"/>
      <c r="G7" s="43"/>
      <c r="H7" s="43"/>
      <c r="I7" s="44"/>
    </row>
    <row r="8" spans="1:9" ht="15" hidden="1" customHeight="1">
      <c r="A8" s="55" t="s">
        <v>1</v>
      </c>
      <c r="B8" s="51"/>
      <c r="C8" s="51"/>
      <c r="D8" s="51"/>
      <c r="E8" s="51"/>
      <c r="F8" s="51"/>
      <c r="G8" s="51"/>
      <c r="H8" s="51"/>
      <c r="I8" s="8"/>
    </row>
    <row r="9" spans="1:9" hidden="1">
      <c r="A9" s="42"/>
      <c r="B9" s="43"/>
      <c r="C9" s="43"/>
      <c r="D9" s="43"/>
      <c r="E9" s="43"/>
      <c r="F9" s="43"/>
      <c r="G9" s="43"/>
      <c r="H9" s="43"/>
      <c r="I9" s="44"/>
    </row>
    <row r="10" spans="1:9" ht="15" hidden="1" customHeight="1">
      <c r="A10" s="55" t="s">
        <v>2</v>
      </c>
      <c r="B10" s="51"/>
      <c r="C10" s="51"/>
      <c r="D10" s="51"/>
      <c r="E10" s="51"/>
      <c r="F10" s="51"/>
      <c r="G10" s="51"/>
      <c r="H10" s="51"/>
      <c r="I10" s="52"/>
    </row>
    <row r="11" spans="1:9" ht="51.75" customHeight="1">
      <c r="A11" s="61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>
      <c r="A12" s="42"/>
      <c r="B12" s="43"/>
      <c r="C12" s="43"/>
      <c r="D12" s="43"/>
      <c r="E12" s="43"/>
      <c r="F12" s="43"/>
      <c r="G12" s="43"/>
      <c r="H12" s="43"/>
      <c r="I12" s="44"/>
    </row>
    <row r="13" spans="1:9" ht="45" customHeight="1" thickBot="1">
      <c r="A13" s="62" t="s">
        <v>4</v>
      </c>
      <c r="B13" s="63"/>
      <c r="C13" s="63"/>
      <c r="D13" s="63"/>
      <c r="E13" s="51"/>
      <c r="F13" s="51"/>
      <c r="G13" s="51"/>
      <c r="H13" s="51"/>
      <c r="I13" s="52"/>
    </row>
    <row r="14" spans="1:9" ht="29.4" thickBot="1">
      <c r="A14" s="2" t="s">
        <v>5</v>
      </c>
      <c r="B14" s="64" t="s">
        <v>48</v>
      </c>
      <c r="C14" s="65"/>
      <c r="D14" s="65"/>
      <c r="E14" s="65"/>
      <c r="F14" s="65"/>
      <c r="G14" s="65"/>
      <c r="H14" s="65"/>
      <c r="I14" s="23"/>
    </row>
    <row r="15" spans="1:9" ht="29.4" thickBot="1">
      <c r="A15" s="3" t="s">
        <v>6</v>
      </c>
      <c r="B15" s="24">
        <v>52233193</v>
      </c>
      <c r="C15" s="23"/>
      <c r="D15" s="23"/>
      <c r="E15" s="23"/>
      <c r="F15" s="23"/>
      <c r="G15" s="23"/>
      <c r="H15" s="23"/>
      <c r="I15" s="23"/>
    </row>
    <row r="16" spans="1:9" ht="62.4" customHeight="1" thickBot="1">
      <c r="A16" s="3" t="s">
        <v>7</v>
      </c>
      <c r="B16" s="70" t="s">
        <v>49</v>
      </c>
      <c r="C16" s="71"/>
      <c r="D16" s="71"/>
      <c r="E16" s="71"/>
      <c r="F16" s="71"/>
      <c r="G16" s="71"/>
      <c r="H16" s="71"/>
      <c r="I16" s="71"/>
    </row>
    <row r="17" spans="1:9" ht="15" thickBot="1">
      <c r="A17" s="3" t="s">
        <v>8</v>
      </c>
      <c r="B17" s="19" t="s">
        <v>38</v>
      </c>
      <c r="C17" s="20"/>
      <c r="D17" s="20"/>
      <c r="E17" s="20"/>
      <c r="F17" s="20"/>
      <c r="G17" s="20"/>
      <c r="H17" s="20"/>
      <c r="I17" s="21"/>
    </row>
    <row r="18" spans="1:9" ht="15" thickBot="1">
      <c r="A18" s="3" t="s">
        <v>9</v>
      </c>
      <c r="B18" s="22">
        <v>35005</v>
      </c>
      <c r="C18" s="23"/>
      <c r="D18" s="23"/>
      <c r="E18" s="23"/>
      <c r="F18" s="23"/>
      <c r="G18" s="23"/>
      <c r="H18" s="23"/>
      <c r="I18" s="23"/>
    </row>
    <row r="19" spans="1:9" ht="29.4" thickBot="1">
      <c r="A19" s="3" t="s">
        <v>10</v>
      </c>
      <c r="B19" s="19" t="s">
        <v>38</v>
      </c>
      <c r="C19" s="20"/>
      <c r="D19" s="20"/>
      <c r="E19" s="20"/>
      <c r="F19" s="20"/>
      <c r="G19" s="20"/>
      <c r="H19" s="20"/>
      <c r="I19" s="21"/>
    </row>
    <row r="20" spans="1:9" ht="29.4" thickBot="1">
      <c r="A20" s="5" t="s">
        <v>35</v>
      </c>
      <c r="B20" s="24" t="s">
        <v>38</v>
      </c>
      <c r="C20" s="23"/>
      <c r="D20" s="23"/>
      <c r="E20" s="23"/>
      <c r="F20" s="23"/>
      <c r="G20" s="23"/>
      <c r="H20" s="23"/>
      <c r="I20" s="23"/>
    </row>
    <row r="21" spans="1:9" ht="44.4" thickTop="1" thickBot="1">
      <c r="A21" s="6" t="s">
        <v>11</v>
      </c>
      <c r="B21" s="24" t="s">
        <v>38</v>
      </c>
      <c r="C21" s="23"/>
      <c r="D21" s="23"/>
      <c r="E21" s="23"/>
      <c r="F21" s="23"/>
      <c r="G21" s="23"/>
      <c r="H21" s="23"/>
      <c r="I21" s="23"/>
    </row>
    <row r="22" spans="1:9" ht="15.6" thickTop="1" thickBot="1">
      <c r="A22" s="7" t="s">
        <v>9</v>
      </c>
      <c r="B22" s="24" t="s">
        <v>38</v>
      </c>
      <c r="C22" s="23"/>
      <c r="D22" s="23"/>
      <c r="E22" s="23"/>
      <c r="F22" s="23"/>
      <c r="G22" s="23"/>
      <c r="H22" s="23"/>
      <c r="I22" s="23"/>
    </row>
    <row r="23" spans="1:9" ht="13.8" thickBot="1">
      <c r="A23" s="67"/>
      <c r="B23" s="68"/>
      <c r="C23" s="68"/>
      <c r="D23" s="68"/>
      <c r="E23" s="68"/>
      <c r="F23" s="68"/>
      <c r="G23" s="68"/>
      <c r="H23" s="68"/>
      <c r="I23" s="69"/>
    </row>
    <row r="24" spans="1:9" ht="37.200000000000003" customHeight="1" thickBot="1">
      <c r="A24" s="2" t="s">
        <v>12</v>
      </c>
      <c r="B24" s="66" t="s">
        <v>50</v>
      </c>
      <c r="C24" s="23"/>
      <c r="D24" s="23"/>
      <c r="E24" s="23"/>
      <c r="F24" s="23"/>
      <c r="G24" s="23"/>
      <c r="H24" s="23"/>
      <c r="I24" s="23"/>
    </row>
    <row r="25" spans="1:9" ht="36" customHeight="1" thickBot="1">
      <c r="A25" s="3" t="s">
        <v>13</v>
      </c>
      <c r="B25" s="66" t="s">
        <v>45</v>
      </c>
      <c r="C25" s="23"/>
      <c r="D25" s="23"/>
      <c r="E25" s="23"/>
      <c r="F25" s="23"/>
      <c r="G25" s="23"/>
      <c r="H25" s="23"/>
      <c r="I25" s="23"/>
    </row>
    <row r="26" spans="1:9" ht="15" thickBot="1">
      <c r="A26" s="4" t="s">
        <v>14</v>
      </c>
      <c r="B26" s="66" t="s">
        <v>46</v>
      </c>
      <c r="C26" s="23"/>
      <c r="D26" s="23"/>
      <c r="E26" s="23"/>
      <c r="F26" s="23"/>
      <c r="G26" s="23"/>
      <c r="H26" s="23"/>
      <c r="I26" s="23"/>
    </row>
    <row r="27" spans="1:9" ht="25.5" customHeight="1" thickBot="1">
      <c r="A27" s="10" t="s">
        <v>39</v>
      </c>
      <c r="B27" s="27" t="s">
        <v>44</v>
      </c>
      <c r="C27" s="28"/>
      <c r="D27" s="28"/>
      <c r="E27" s="28"/>
      <c r="F27" s="28"/>
      <c r="G27" s="28"/>
      <c r="H27" s="28"/>
      <c r="I27" s="29"/>
    </row>
    <row r="28" spans="1:9" ht="30.6" customHeight="1" thickBot="1">
      <c r="A28" s="10" t="s">
        <v>43</v>
      </c>
      <c r="B28" s="27"/>
      <c r="C28" s="28"/>
      <c r="D28" s="28"/>
      <c r="E28" s="28"/>
      <c r="F28" s="28"/>
      <c r="G28" s="28"/>
      <c r="H28" s="28"/>
      <c r="I28" s="29"/>
    </row>
    <row r="29" spans="1:9" ht="15" thickBot="1">
      <c r="A29" s="30"/>
      <c r="B29" s="31"/>
      <c r="C29" s="31"/>
      <c r="D29" s="31"/>
      <c r="E29" s="31"/>
      <c r="F29" s="31"/>
      <c r="G29" s="31"/>
      <c r="H29" s="31"/>
      <c r="I29" s="32"/>
    </row>
    <row r="30" spans="1:9" ht="16.2" thickBot="1">
      <c r="A30" s="56" t="s">
        <v>15</v>
      </c>
      <c r="B30" s="57"/>
      <c r="C30" s="57"/>
      <c r="D30" s="57"/>
      <c r="E30" s="57"/>
      <c r="F30" s="57"/>
      <c r="G30" s="57"/>
      <c r="H30" s="57"/>
      <c r="I30" s="58"/>
    </row>
    <row r="31" spans="1:9" ht="77.099999999999994" customHeight="1">
      <c r="A31" s="59" t="s">
        <v>16</v>
      </c>
      <c r="B31" s="60"/>
      <c r="C31" s="60" t="s">
        <v>33</v>
      </c>
      <c r="D31" s="60"/>
      <c r="E31" s="12" t="s">
        <v>17</v>
      </c>
      <c r="F31" s="11" t="s">
        <v>18</v>
      </c>
      <c r="G31" s="12" t="s">
        <v>19</v>
      </c>
      <c r="H31" s="25" t="s">
        <v>32</v>
      </c>
      <c r="I31" s="26"/>
    </row>
    <row r="32" spans="1:9" ht="49.5" customHeight="1">
      <c r="A32" s="16" t="s">
        <v>51</v>
      </c>
      <c r="B32" s="16"/>
      <c r="C32" s="17" t="s">
        <v>38</v>
      </c>
      <c r="D32" s="17"/>
      <c r="E32" s="13">
        <v>45768</v>
      </c>
      <c r="F32" s="14">
        <v>46038</v>
      </c>
      <c r="G32" s="15">
        <f t="shared" ref="G32" si="0">DAYS360(E32,F32,0)</f>
        <v>265</v>
      </c>
      <c r="H32" s="18" t="s">
        <v>38</v>
      </c>
      <c r="I32" s="18"/>
    </row>
    <row r="33" spans="1:9" ht="49.5" customHeight="1">
      <c r="A33" s="16" t="s">
        <v>52</v>
      </c>
      <c r="B33" s="16"/>
      <c r="C33" s="17" t="s">
        <v>38</v>
      </c>
      <c r="D33" s="17"/>
      <c r="E33" s="13">
        <v>45348</v>
      </c>
      <c r="F33" s="14">
        <v>45760</v>
      </c>
      <c r="G33" s="15">
        <f t="shared" ref="G33" si="1">DAYS360(E33,F33,0)</f>
        <v>407</v>
      </c>
      <c r="H33" s="18" t="s">
        <v>38</v>
      </c>
      <c r="I33" s="18"/>
    </row>
    <row r="34" spans="1:9" ht="49.5" customHeight="1">
      <c r="A34" s="16" t="s">
        <v>53</v>
      </c>
      <c r="B34" s="16"/>
      <c r="C34" s="17" t="s">
        <v>54</v>
      </c>
      <c r="D34" s="17"/>
      <c r="E34" s="13">
        <v>44755</v>
      </c>
      <c r="F34" s="14">
        <v>44925</v>
      </c>
      <c r="G34" s="15">
        <f t="shared" ref="G34" si="2">DAYS360(E34,F34,0)</f>
        <v>167</v>
      </c>
      <c r="H34" s="18" t="s">
        <v>38</v>
      </c>
      <c r="I34" s="18"/>
    </row>
    <row r="35" spans="1:9" ht="42" customHeight="1" thickBot="1">
      <c r="A35" s="93"/>
      <c r="B35" s="94"/>
      <c r="C35" s="94"/>
      <c r="D35" s="94"/>
      <c r="E35" s="94"/>
      <c r="F35" s="94"/>
      <c r="G35" s="94"/>
      <c r="H35" s="94"/>
      <c r="I35" s="95"/>
    </row>
    <row r="36" spans="1:9" ht="15.6">
      <c r="A36" s="99" t="s">
        <v>20</v>
      </c>
      <c r="B36" s="99"/>
      <c r="C36" s="106" t="s">
        <v>21</v>
      </c>
      <c r="D36" s="106"/>
      <c r="E36" s="106"/>
      <c r="F36" s="106"/>
      <c r="G36" s="107">
        <f>SUM(G32:G34)</f>
        <v>839</v>
      </c>
      <c r="H36" s="108"/>
      <c r="I36" s="109"/>
    </row>
    <row r="37" spans="1:9" ht="15.6">
      <c r="A37" s="99"/>
      <c r="B37" s="99"/>
      <c r="C37" s="106" t="s">
        <v>22</v>
      </c>
      <c r="D37" s="106"/>
      <c r="E37" s="106"/>
      <c r="F37" s="106"/>
      <c r="G37" s="111">
        <f>G36</f>
        <v>839</v>
      </c>
      <c r="H37" s="112">
        <f>H36</f>
        <v>0</v>
      </c>
      <c r="I37" s="113"/>
    </row>
    <row r="38" spans="1:9" ht="29.25" customHeight="1">
      <c r="A38" s="99"/>
      <c r="B38" s="99"/>
      <c r="C38" s="106" t="s">
        <v>23</v>
      </c>
      <c r="D38" s="106"/>
      <c r="E38" s="106"/>
      <c r="F38" s="106"/>
      <c r="G38" s="111">
        <f>G37</f>
        <v>839</v>
      </c>
      <c r="H38" s="112">
        <f>H37</f>
        <v>0</v>
      </c>
      <c r="I38" s="113"/>
    </row>
    <row r="39" spans="1:9" ht="15.6">
      <c r="A39" s="99"/>
      <c r="B39" s="99"/>
      <c r="C39" s="99" t="s">
        <v>24</v>
      </c>
      <c r="D39" s="99"/>
      <c r="E39" s="1" t="s">
        <v>25</v>
      </c>
      <c r="F39" s="1" t="s">
        <v>26</v>
      </c>
      <c r="G39" s="100" t="s">
        <v>27</v>
      </c>
      <c r="H39" s="101"/>
      <c r="I39" s="102"/>
    </row>
    <row r="40" spans="1:9" ht="16.2" thickBot="1">
      <c r="A40" s="99"/>
      <c r="B40" s="99"/>
      <c r="C40" s="99"/>
      <c r="D40" s="99"/>
      <c r="E40" s="9">
        <f>ROUNDDOWN((ROUNDDOWN(G38/30,0)/12),0)</f>
        <v>2</v>
      </c>
      <c r="F40" s="9">
        <f>MOD((ROUNDDOWN(G38/30,0)),12)</f>
        <v>3</v>
      </c>
      <c r="G40" s="103">
        <f>MOD(G38,30)</f>
        <v>29</v>
      </c>
      <c r="H40" s="104">
        <f>MOD(H38,30)</f>
        <v>0</v>
      </c>
      <c r="I40" s="105"/>
    </row>
    <row r="41" spans="1:9" ht="15.6">
      <c r="A41" s="96"/>
      <c r="B41" s="97"/>
      <c r="C41" s="97"/>
      <c r="D41" s="97"/>
      <c r="E41" s="97"/>
      <c r="F41" s="97"/>
      <c r="G41" s="97"/>
      <c r="H41" s="97"/>
      <c r="I41" s="98"/>
    </row>
    <row r="42" spans="1:9" ht="45.75" customHeight="1">
      <c r="A42" s="110" t="s">
        <v>31</v>
      </c>
      <c r="B42" s="63"/>
      <c r="C42" s="63"/>
      <c r="D42" s="63"/>
      <c r="E42" s="51"/>
      <c r="F42" s="51"/>
      <c r="G42" s="51"/>
      <c r="H42" s="51"/>
      <c r="I42" s="52"/>
    </row>
    <row r="43" spans="1:9">
      <c r="A43" s="67"/>
      <c r="B43" s="68"/>
      <c r="C43" s="68"/>
      <c r="D43" s="68"/>
      <c r="E43" s="68"/>
      <c r="F43" s="68"/>
      <c r="G43" s="68"/>
      <c r="H43" s="68"/>
      <c r="I43" s="69"/>
    </row>
    <row r="44" spans="1:9" ht="69.900000000000006" hidden="1" customHeight="1">
      <c r="A44" s="110" t="s">
        <v>34</v>
      </c>
      <c r="B44" s="63"/>
      <c r="C44" s="63"/>
      <c r="D44" s="63"/>
      <c r="E44" s="51"/>
      <c r="F44" s="51"/>
      <c r="G44" s="51"/>
      <c r="H44" s="51"/>
      <c r="I44" s="52"/>
    </row>
    <row r="45" spans="1:9">
      <c r="A45" s="42"/>
      <c r="B45" s="43"/>
      <c r="C45" s="43"/>
      <c r="D45" s="43"/>
      <c r="E45" s="43"/>
      <c r="F45" s="43"/>
      <c r="G45" s="43"/>
      <c r="H45" s="43"/>
      <c r="I45" s="44"/>
    </row>
    <row r="46" spans="1:9" ht="15" customHeight="1">
      <c r="A46" s="92" t="s">
        <v>55</v>
      </c>
      <c r="B46" s="51"/>
      <c r="C46" s="51"/>
      <c r="D46" s="51"/>
      <c r="E46" s="51"/>
      <c r="F46" s="51"/>
      <c r="G46" s="51"/>
      <c r="H46" s="51"/>
      <c r="I46" s="52"/>
    </row>
    <row r="47" spans="1:9" ht="15" hidden="1" customHeight="1">
      <c r="A47" s="39" t="s">
        <v>28</v>
      </c>
      <c r="B47" s="40"/>
      <c r="C47" s="40"/>
      <c r="D47" s="40"/>
      <c r="E47" s="40"/>
      <c r="F47" s="40"/>
      <c r="G47" s="40"/>
      <c r="H47" s="40"/>
      <c r="I47" s="41"/>
    </row>
    <row r="48" spans="1:9" hidden="1">
      <c r="A48" s="39"/>
      <c r="B48" s="40"/>
      <c r="C48" s="40"/>
      <c r="D48" s="40"/>
      <c r="E48" s="40"/>
      <c r="F48" s="40"/>
      <c r="G48" s="40"/>
      <c r="H48" s="40"/>
      <c r="I48" s="41"/>
    </row>
    <row r="49" spans="1:9" ht="10.5" hidden="1" customHeight="1">
      <c r="A49" s="39"/>
      <c r="B49" s="40"/>
      <c r="C49" s="40"/>
      <c r="D49" s="40"/>
      <c r="E49" s="40"/>
      <c r="F49" s="40"/>
      <c r="G49" s="40"/>
      <c r="H49" s="40"/>
      <c r="I49" s="41"/>
    </row>
    <row r="50" spans="1:9" ht="33.9" hidden="1" customHeight="1">
      <c r="A50" s="50" t="s">
        <v>42</v>
      </c>
      <c r="B50" s="51"/>
      <c r="C50" s="51"/>
      <c r="D50" s="51"/>
      <c r="E50" s="51"/>
      <c r="F50" s="51"/>
      <c r="G50" s="51"/>
      <c r="H50" s="51"/>
      <c r="I50" s="52"/>
    </row>
    <row r="51" spans="1:9" hidden="1">
      <c r="A51" s="53" t="s">
        <v>29</v>
      </c>
      <c r="B51" s="51"/>
      <c r="C51" s="51"/>
      <c r="D51" s="51"/>
      <c r="E51" s="51"/>
      <c r="F51" s="51"/>
      <c r="G51" s="51"/>
      <c r="H51" s="51"/>
      <c r="I51" s="52"/>
    </row>
    <row r="52" spans="1:9" ht="20.25" hidden="1" customHeight="1">
      <c r="A52" s="54" t="s">
        <v>30</v>
      </c>
      <c r="B52" s="51"/>
      <c r="C52" s="51"/>
      <c r="D52" s="51"/>
      <c r="E52" s="51"/>
      <c r="F52" s="51"/>
      <c r="G52" s="51"/>
      <c r="H52" s="51"/>
      <c r="I52" s="52"/>
    </row>
    <row r="53" spans="1:9">
      <c r="A53" s="42"/>
      <c r="B53" s="43"/>
      <c r="C53" s="43"/>
      <c r="D53" s="43"/>
      <c r="E53" s="43"/>
      <c r="F53" s="43"/>
      <c r="G53" s="43"/>
      <c r="H53" s="43"/>
      <c r="I53" s="44"/>
    </row>
    <row r="54" spans="1:9">
      <c r="A54" s="42"/>
      <c r="B54" s="43"/>
      <c r="C54" s="43"/>
      <c r="D54" s="43"/>
      <c r="E54" s="43"/>
      <c r="F54" s="43"/>
      <c r="G54" s="43"/>
      <c r="H54" s="43"/>
      <c r="I54" s="44"/>
    </row>
    <row r="55" spans="1:9">
      <c r="A55" s="42"/>
      <c r="B55" s="43"/>
      <c r="C55" s="43"/>
      <c r="D55" s="43"/>
      <c r="E55" s="43"/>
      <c r="F55" s="43"/>
      <c r="G55" s="43"/>
      <c r="H55" s="43"/>
      <c r="I55" s="44"/>
    </row>
    <row r="56" spans="1:9">
      <c r="A56" s="39" t="s">
        <v>41</v>
      </c>
      <c r="B56" s="45"/>
      <c r="C56" s="45"/>
      <c r="D56" s="45"/>
      <c r="E56" s="45"/>
      <c r="F56" s="45"/>
      <c r="G56" s="45"/>
      <c r="H56" s="45"/>
      <c r="I56" s="46"/>
    </row>
    <row r="57" spans="1:9">
      <c r="A57" s="47" t="s">
        <v>40</v>
      </c>
      <c r="B57" s="48"/>
      <c r="C57" s="48"/>
      <c r="D57" s="48"/>
      <c r="E57" s="48"/>
      <c r="F57" s="48"/>
      <c r="G57" s="48"/>
      <c r="H57" s="48"/>
      <c r="I57" s="49"/>
    </row>
    <row r="58" spans="1:9">
      <c r="A58" s="42"/>
      <c r="B58" s="43"/>
      <c r="C58" s="43"/>
      <c r="D58" s="43"/>
      <c r="E58" s="43"/>
      <c r="F58" s="43"/>
      <c r="G58" s="43"/>
      <c r="H58" s="43"/>
      <c r="I58" s="44"/>
    </row>
    <row r="59" spans="1:9" ht="12.75" customHeight="1">
      <c r="A59" s="33" t="s">
        <v>56</v>
      </c>
      <c r="B59" s="34"/>
      <c r="C59" s="34"/>
      <c r="D59" s="34"/>
      <c r="E59" s="34"/>
      <c r="F59" s="34"/>
      <c r="G59" s="34"/>
      <c r="H59" s="34"/>
      <c r="I59" s="35"/>
    </row>
    <row r="60" spans="1:9" ht="12.75" customHeight="1">
      <c r="A60" s="33" t="s">
        <v>58</v>
      </c>
      <c r="B60" s="34"/>
      <c r="C60" s="34"/>
      <c r="D60" s="34"/>
      <c r="E60" s="34"/>
      <c r="F60" s="34"/>
      <c r="G60" s="34"/>
      <c r="H60" s="34"/>
      <c r="I60" s="35"/>
    </row>
    <row r="61" spans="1:9">
      <c r="A61" s="33" t="s">
        <v>57</v>
      </c>
      <c r="B61" s="34"/>
      <c r="C61" s="34"/>
      <c r="D61" s="34"/>
      <c r="E61" s="34"/>
      <c r="F61" s="34"/>
      <c r="G61" s="34"/>
      <c r="H61" s="34"/>
      <c r="I61" s="35"/>
    </row>
    <row r="62" spans="1:9" ht="13.8" thickBot="1">
      <c r="A62" s="36"/>
      <c r="B62" s="37"/>
      <c r="C62" s="37"/>
      <c r="D62" s="37"/>
      <c r="E62" s="37"/>
      <c r="F62" s="37"/>
      <c r="G62" s="37"/>
      <c r="H62" s="37"/>
      <c r="I62" s="38"/>
    </row>
  </sheetData>
  <mergeCells count="72">
    <mergeCell ref="G38:I38"/>
    <mergeCell ref="A46:I46"/>
    <mergeCell ref="A35:I35"/>
    <mergeCell ref="A41:I41"/>
    <mergeCell ref="A43:I43"/>
    <mergeCell ref="A45:I45"/>
    <mergeCell ref="A36:B40"/>
    <mergeCell ref="C39:D40"/>
    <mergeCell ref="G39:I39"/>
    <mergeCell ref="G40:I40"/>
    <mergeCell ref="C36:F36"/>
    <mergeCell ref="G36:I36"/>
    <mergeCell ref="C37:F37"/>
    <mergeCell ref="A44:I44"/>
    <mergeCell ref="A42:I42"/>
    <mergeCell ref="G37:I37"/>
    <mergeCell ref="C38:F38"/>
    <mergeCell ref="A1:E2"/>
    <mergeCell ref="F1:H2"/>
    <mergeCell ref="I1:I2"/>
    <mergeCell ref="A5:I5"/>
    <mergeCell ref="A7:I7"/>
    <mergeCell ref="A3:I3"/>
    <mergeCell ref="A4:I4"/>
    <mergeCell ref="A6:I6"/>
    <mergeCell ref="A8:H8"/>
    <mergeCell ref="A30:I30"/>
    <mergeCell ref="A31:B31"/>
    <mergeCell ref="C31:D31"/>
    <mergeCell ref="A10:I10"/>
    <mergeCell ref="A11:I11"/>
    <mergeCell ref="A13:I13"/>
    <mergeCell ref="B14:I14"/>
    <mergeCell ref="B24:I24"/>
    <mergeCell ref="B25:I25"/>
    <mergeCell ref="B26:I26"/>
    <mergeCell ref="B15:I15"/>
    <mergeCell ref="A12:I12"/>
    <mergeCell ref="A23:I23"/>
    <mergeCell ref="B16:I16"/>
    <mergeCell ref="A9:I9"/>
    <mergeCell ref="A61:I61"/>
    <mergeCell ref="A62:I62"/>
    <mergeCell ref="A47:I49"/>
    <mergeCell ref="A53:I55"/>
    <mergeCell ref="A56:I56"/>
    <mergeCell ref="A57:I57"/>
    <mergeCell ref="A50:I50"/>
    <mergeCell ref="A51:I51"/>
    <mergeCell ref="A52:I52"/>
    <mergeCell ref="A59:I59"/>
    <mergeCell ref="A58:I58"/>
    <mergeCell ref="A60:I60"/>
    <mergeCell ref="B17:I17"/>
    <mergeCell ref="B18:I18"/>
    <mergeCell ref="B21:I21"/>
    <mergeCell ref="B22:I22"/>
    <mergeCell ref="H31:I31"/>
    <mergeCell ref="B19:I19"/>
    <mergeCell ref="B20:I20"/>
    <mergeCell ref="B28:I28"/>
    <mergeCell ref="B27:I27"/>
    <mergeCell ref="A29:I29"/>
    <mergeCell ref="A32:B32"/>
    <mergeCell ref="C32:D32"/>
    <mergeCell ref="H32:I32"/>
    <mergeCell ref="A34:B34"/>
    <mergeCell ref="C34:D34"/>
    <mergeCell ref="H34:I34"/>
    <mergeCell ref="A33:B33"/>
    <mergeCell ref="C33:D33"/>
    <mergeCell ref="H33:I33"/>
  </mergeCells>
  <pageMargins left="1.1811023622047245" right="0.78740157480314965" top="2.1048031496062993" bottom="1.1811023622047245" header="0.47244094488188981" footer="0.35433070866141736"/>
  <pageSetup paperSize="9" scale="41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schemas.microsoft.com/office/2006/metadata/properties"/>
    <ds:schemaRef ds:uri="http://schemas.microsoft.com/office/infopath/2007/PartnerControls"/>
    <ds:schemaRef ds:uri="b4d3b1b2-4da7-46e2-8b28-56dbb0bd75b8"/>
    <ds:schemaRef ds:uri="22af8e6d-e3a0-4436-ac75-d10a51654328"/>
  </ds:schemaRefs>
</ds:datastoreItem>
</file>

<file path=customXml/itemProps3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camilo supelano</cp:lastModifiedBy>
  <cp:revision>4</cp:revision>
  <cp:lastPrinted>2026-01-30T02:15:52Z</cp:lastPrinted>
  <dcterms:created xsi:type="dcterms:W3CDTF">2024-07-04T21:16:00Z</dcterms:created>
  <dcterms:modified xsi:type="dcterms:W3CDTF">2026-04-29T20:18:39Z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